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E776DA6-BB0C-4DFD-86AB-0B1759CA5CE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2" l="1"/>
  <c r="J19" i="2"/>
  <c r="J16" i="2"/>
  <c r="J26" i="2"/>
  <c r="J29" i="2"/>
  <c r="K16" i="2"/>
  <c r="H14" i="2"/>
  <c r="H15" i="2"/>
  <c r="H16" i="2"/>
  <c r="H28" i="2"/>
  <c r="H27" i="2"/>
  <c r="H25" i="2"/>
  <c r="H24" i="2"/>
  <c r="K19" i="2"/>
  <c r="K26" i="2"/>
  <c r="K29" i="2"/>
  <c r="K33" i="2"/>
  <c r="H33" i="2" s="1"/>
  <c r="J33" i="2"/>
  <c r="I16" i="2"/>
  <c r="I33" i="2"/>
  <c r="N28" i="2" l="1"/>
  <c r="I19" i="2"/>
  <c r="I45" i="2"/>
  <c r="H37" i="2"/>
  <c r="H36" i="2"/>
  <c r="K38" i="2"/>
  <c r="J38" i="2"/>
  <c r="J43" i="2" s="1"/>
  <c r="I38" i="2"/>
  <c r="K45" i="2"/>
  <c r="J45" i="2"/>
  <c r="H17" i="2"/>
  <c r="H31" i="2"/>
  <c r="N32" i="2"/>
  <c r="N18" i="2"/>
  <c r="N15" i="2"/>
  <c r="H35" i="2"/>
  <c r="H41" i="2"/>
  <c r="H13" i="2"/>
  <c r="H11" i="2"/>
  <c r="H9" i="2"/>
  <c r="K20" i="2"/>
  <c r="H38" i="2" l="1"/>
  <c r="I29" i="2"/>
  <c r="H29" i="2" s="1"/>
  <c r="I26" i="2"/>
  <c r="H26" i="2" s="1"/>
  <c r="H45" i="2"/>
  <c r="N25" i="2"/>
  <c r="H19" i="2"/>
  <c r="H18" i="2"/>
  <c r="H32" i="2"/>
  <c r="K43" i="2"/>
  <c r="H21" i="2"/>
  <c r="H34" i="2"/>
  <c r="H23" i="2"/>
  <c r="H40" i="2"/>
  <c r="H20" i="2"/>
  <c r="H22" i="2"/>
  <c r="H39" i="2"/>
  <c r="H30" i="2"/>
  <c r="I43" i="2" l="1"/>
  <c r="I44" i="2"/>
  <c r="H43" i="2"/>
  <c r="K44" i="2"/>
  <c r="H44" i="2"/>
</calcChain>
</file>

<file path=xl/sharedStrings.xml><?xml version="1.0" encoding="utf-8"?>
<sst xmlns="http://schemas.openxmlformats.org/spreadsheetml/2006/main" count="174" uniqueCount="104">
  <si>
    <t>Уборка территорий всех населенных пунктов округа от мусора, сухой растительности и камыша</t>
  </si>
  <si>
    <t>Обновление вокруг всех населенных пунктов округа противопожарных  минерализованных полос шириной не менее 10 метров  (в случае необходимости увеличение до безопасной)</t>
  </si>
  <si>
    <t>Приведение (содержание) в исправное состояние звуковой сигнализации для оповещения людей при пожаре в населенных пунктах округа с населением менее 500 человек</t>
  </si>
  <si>
    <t xml:space="preserve">Приведение в исправное состояние источников наружного противопожарного водоснабжения  в каждом населенном пункте округа </t>
  </si>
  <si>
    <t>Создание требуемого количества источников наружного противопожарного водоснабжения в населенных пунктах округа, а также создание их на территориях безводных населенных пунктов округа</t>
  </si>
  <si>
    <t xml:space="preserve">Оснащение территорий общего пользования первичными средствами тушения пожаров и противопожарным инвентарем </t>
  </si>
  <si>
    <t xml:space="preserve">Создание в целях пожаротушения условий для забора в любое время года воды из источников наружного водоснабжения, расположенных в  населенных пунктах округа и на прилегающих к ним территориях, в том числе устройство пирсов </t>
  </si>
  <si>
    <t xml:space="preserve"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формах, в том числе патрулирования населенных пунктов и прилегающих к ним территорий в период пожароопасного сезона и обследования домовладений в осенне-зимний период </t>
  </si>
  <si>
    <t xml:space="preserve">Принятие мер по локализации пожаров, в том числе ландшафтных (природных) и спасению людей и имущества до прибытия подразделений Государственной противопожарной службы, в том числе на содержание постов муниципальной пожарной охраны </t>
  </si>
  <si>
    <t>Обучение населения мерам пожарной безопасности (в том числе в образовательных организациях), проведение пропаганды и информирования в области пожарной безопасности, в том числе через местные средства массовой информации, на собраниях и сходах граждан по месту их жительства, а также при патрулировании населенных пунктов и обследовании домовладений (в первую очередь категорий граждан, наиболее подверженных трагическим последствиям от пожаров) с проведением инструктажей и выдаче памяток по вопросам пожарной безопасности и  порядку эвакуации в случае необходимости</t>
  </si>
  <si>
    <t xml:space="preserve">Проведенных учений и тренировок по тушению ландшафтных (природных) пожаров, а также эвакуации населения при угрозе или возникновении чрезвычайной ситуации  </t>
  </si>
  <si>
    <t>Установка автономных дымовых пожарных извещателей (АДПИ) мест проживания категорий граждан, наиболее подверженных трагическим последствиям от пожаров, в том числе многодетные семьи, семьи, находящиеся в трудной жизненной ситуации, в социально опасном положении,  одиноких граждан пожилого возраста и инвалидов</t>
  </si>
  <si>
    <t>Разбор заброшенных, бесхозных домов и строений на территории округа</t>
  </si>
  <si>
    <t xml:space="preserve">Создание резерва материальных и финансовых ресурсов для предупреждения и ликвидации пожаров (в том числе ландшафтных (природных) пожаров), а также чрезвычайных ситуаций природного и техногенного характера </t>
  </si>
  <si>
    <t>Оборудование пляжа на территории округа</t>
  </si>
  <si>
    <t>1.</t>
  </si>
  <si>
    <t>2.</t>
  </si>
  <si>
    <t>3.</t>
  </si>
  <si>
    <t>4.</t>
  </si>
  <si>
    <t>5.</t>
  </si>
  <si>
    <t>6.</t>
  </si>
  <si>
    <t>7.</t>
  </si>
  <si>
    <t>Задача, на решение которой направлено финонсирование</t>
  </si>
  <si>
    <t>Объем финансирования,</t>
  </si>
  <si>
    <t>тыс. рублей</t>
  </si>
  <si>
    <t>Целевой индикатор, на достижение которого направлено финансирование</t>
  </si>
  <si>
    <t>Повышение уровня подготовки руководящего состава и специалистов Варгашинского звена территориальной подсистемы единой государственной системы предупреждения и ликвидации чрезвычайных ситуаций Курганской области (далее - Варгашинское звено ТП РСЧС) в области гражданской обороны, защиты населения от чрезвычайных ситуаций природного и техногенного характера</t>
  </si>
  <si>
    <t>Совершенствование учебно-материальной базы учебно-консультационных пунктов по гражданской обороне, предупреждению и ликвидации чрезвычайных ситуаций</t>
  </si>
  <si>
    <t>Выполнение плана комплектования слушателями, прошедшими обучение по гражданской обороне, защите населения от чрезвычайных ситуаций природного и техногенного характера, пожарной безопасности и безопасности людей на воде</t>
  </si>
  <si>
    <t>Проведение соревнований «Школа безопасности»</t>
  </si>
  <si>
    <t>Приобретение спецодежды для работников добровольной пожарной дружины</t>
  </si>
  <si>
    <t>№ п/п</t>
  </si>
  <si>
    <t>Бюджет Варгашинского муниципального округа Курганской области</t>
  </si>
  <si>
    <t>Отдел образования Администрации Варгашинского муниципального округа Курганской области</t>
  </si>
  <si>
    <t>Обеспечение эффективного предупреждения и ликвидации последствий чрезвычайных ситуаций природного и техногенного характера и пожаров на территорииВаргашинского муниципального округа Курганской области</t>
  </si>
  <si>
    <t>Проведение районного смотра-конкурса на  лучшее подразделение муниципальной пожарной охраны Варгашинского муниципального округа Курганской области</t>
  </si>
  <si>
    <t>Повышение пожарной безопасности населения Варгашинского муниципального округа Курганской области</t>
  </si>
  <si>
    <t>Обеспечение эффективного предупреждения и ликвидации последствий чрезвычайных ситуаций природного и техногенного характера и пожаров на территории Варгашинского муниципального округа Курганской области</t>
  </si>
  <si>
    <t>Оказание своевременной, квалифицированной помощи пострадавшим и спасение людей, оказавшихся в чрезвычайных ситуациях, при пожарах на территории Варгашинского муниципального округа Курганской области</t>
  </si>
  <si>
    <t>Обеспечение создания и хранения резерва материальных и финансовых ресурсов для ликвидации чрезвычайных ситуаций на территории Варгашинского муниципального округа Курганской области</t>
  </si>
  <si>
    <t>ИТОГО:</t>
  </si>
  <si>
    <t>30 населенных пунктов более 50 человек</t>
  </si>
  <si>
    <t>53 населенных пункта</t>
  </si>
  <si>
    <t>15728  чиленность населения в Варгашиснком муниципальном округе Курганской области</t>
  </si>
  <si>
    <t>27 домов на 40,00 тыс. рублей 1 строение</t>
  </si>
  <si>
    <t>Количество человек на МППО - 86 человек. В среднем 60 тыс. на 1 человека</t>
  </si>
  <si>
    <t>52,73 га средная 15,00 тыс. рублей</t>
  </si>
  <si>
    <t>210,1 км. минерализованная полоса/ опашка 51 населенного пункта (2 раза в год) / средная стоимость 3500,00 в час/ устройство полосы в среднем 3 часа</t>
  </si>
  <si>
    <t>53 населенных пункта/ проведение 2 учения в год/ 5 тыс. на ГСМ на 1 учение</t>
  </si>
  <si>
    <t>емкость на 25 куб. - 220 тыс. рублей; емкость на 500 куб - 450 тыс. рублей</t>
  </si>
  <si>
    <t>Содержание МППО в год</t>
  </si>
  <si>
    <t>39 добровольных пожарных/45 патрульных групп-102 человека/оплата 145,12 рубля в час</t>
  </si>
  <si>
    <t>300 шт. в год</t>
  </si>
  <si>
    <t>3 пирса по 350,00</t>
  </si>
  <si>
    <t>30 тыс. в год на 1 териториальный отдел/1 скважина - 95,00 тыс. рублей</t>
  </si>
  <si>
    <t>Стоимость (за единицу измерения в тыс. руб.)</t>
  </si>
  <si>
    <t>Потребность на 2024 - 2026 годы, тыс. руб.</t>
  </si>
  <si>
    <t>-</t>
  </si>
  <si>
    <t>Примечание</t>
  </si>
  <si>
    <t>Всего</t>
  </si>
  <si>
    <t>52,73 га</t>
  </si>
  <si>
    <t>210,1 км.</t>
  </si>
  <si>
    <t>53 населенных пункта/ проведение 2 учения в год</t>
  </si>
  <si>
    <t>39 добровольных пожарных/45 патрульных групп-102 человека</t>
  </si>
  <si>
    <t>Приобретение спецодежды для 10 работникам добровольной пожарной дружины в год.</t>
  </si>
  <si>
    <t>10 чел. в год</t>
  </si>
  <si>
    <t>27 домов в год</t>
  </si>
  <si>
    <t>На территории Варгашинского муниципального округа Курганской области отсутствуют водоемы соответствующие требованиям для устройства пляжей</t>
  </si>
  <si>
    <t>ВСЕГО:</t>
  </si>
  <si>
    <t>из них, бюджет Варгашинского муниципального округа Курганской области</t>
  </si>
  <si>
    <t>Приложение 2 к муниципальной программы Варгашинского муниципального округа Курганской области «Защита населения и территории от чрезвычайных ситуаций , обеспечение пожарной безопасности и безопасности людей на водных объектах на территории Варгашинского муниципального округа Курганской области»</t>
  </si>
  <si>
    <t>Информация
по ресурсному обеспечению муниципальной программы Варгашинского муниципального округа Курганской области
«Защита населения и территории от чрезвычайных ситуаций , обеспечение пожарной безопасности и безопасности людей на водных объектах на территории Варгашинского муниципального округа Курганской области»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</si>
  <si>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</si>
  <si>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</si>
  <si>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</si>
  <si>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Администрация Варгашинского муниципального округа Курганской области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</si>
  <si>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</si>
  <si>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</si>
  <si>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</si>
  <si>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</si>
  <si>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</si>
  <si>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</si>
  <si>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</si>
  <si>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</si>
  <si>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</si>
  <si>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</si>
  <si>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</si>
  <si>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</si>
  <si>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>Снижение количества происшествий (чрезвычайных ситуаций муниципального характера и пожаров), произошедших на территории Варгашинского муниципального округа Курганской области в текущем году по отношению к базовому периоду;                                                     Снижение количества погибших при происшествиях (чрезвычайных ситуациях муниципального характера и пожарах), произошедших на территории Варгашинского муниципального округа Курганской области.</t>
  </si>
  <si>
    <t xml:space="preserve">Главный распорядитель средств бюджета </t>
  </si>
  <si>
    <t>Источник           финансирования</t>
  </si>
  <si>
    <t xml:space="preserve"> </t>
  </si>
  <si>
    <t xml:space="preserve">Иные цели направленные на предупреждение и тушение пожаров </t>
  </si>
  <si>
    <t>».</t>
  </si>
  <si>
    <t>53 населеных пункта</t>
  </si>
  <si>
    <t>15728  численность  населения в Варгашиснком муниципальном округе Курганской области</t>
  </si>
  <si>
    <t>Областной  бюджет                  (по согласованию)</t>
  </si>
  <si>
    <t>убираю 46,52 на обнавление минерализованных полос/231,00 на закопку емкостей</t>
  </si>
  <si>
    <t>убираю 237,73 на обновление минерализованных полос/ 231,00 на закопку емкостей</t>
  </si>
  <si>
    <t>убираю 177,48 на обновление минерализованных полос</t>
  </si>
  <si>
    <t>добавляю 231,00 на закопку емкостей</t>
  </si>
  <si>
    <t>Белово 112,080/Спорное 127,421/Кабанье 130,000/Б.Молотово 130,000                                    ИТОГО 499,501,2 остаток 190 498,8</t>
  </si>
  <si>
    <t xml:space="preserve">Установка емкости в 2024 году: с. Строево, д. Корнилово, д. Кабанье, д. Б. Молотово, д. Заозерная.              Установка емкости в 2025 году: д. Гагарье, д. Пестерево, д. Васильки, ст. Роза, д. Кабанье, д. Малопесьяная.                 Установка емкости в 2026 году: с. Камышное, д. Новый Путь, д. Большое Молотово, д. Середкино, д. Белово, д. Шмаково, д. Плотниково, д. Крутихинское </t>
  </si>
  <si>
    <t>обласной бюджет Курганской области (по согласованию)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</si>
</sst>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textRotation="180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2" fontId="6" fillId="6" borderId="1" xfId="0" applyNumberFormat="1" applyFont="1" applyFill="1" applyBorder="1" applyAlignment="1">
      <alignment horizontal="center" vertical="top" wrapText="1"/>
    </xf>
    <xf numFmtId="2" fontId="0" fillId="5" borderId="0" xfId="0" applyNumberFormat="1" applyFill="1" applyAlignment="1">
      <alignment horizontal="center" vertical="center" wrapText="1"/>
    </xf>
    <xf numFmtId="2" fontId="0" fillId="0" borderId="0" xfId="0" applyNumberFormat="1"/>
    <xf numFmtId="0" fontId="8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/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wrapText="1"/>
    </xf>
    <xf numFmtId="2" fontId="7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/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2" fontId="11" fillId="3" borderId="1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tabSelected="1" zoomScale="80" zoomScaleNormal="80" workbookViewId="0">
      <selection activeCell="I1" sqref="I1:M1"/>
    </sheetView>
  </sheetViews>
  <sheetFormatPr defaultRowHeight="15" x14ac:dyDescent="0.25"/>
  <cols>
    <col min="1" max="1" width="4.85546875" customWidth="1"/>
    <col min="2" max="2" width="34.28515625" customWidth="1"/>
    <col min="3" max="3" width="39" customWidth="1"/>
    <col min="4" max="4" width="23.7109375" customWidth="1"/>
    <col min="5" max="5" width="18.85546875" customWidth="1"/>
    <col min="6" max="7" width="16.5703125" customWidth="1"/>
    <col min="8" max="8" width="16.28515625" customWidth="1"/>
    <col min="9" max="10" width="17.140625" customWidth="1"/>
    <col min="11" max="11" width="16.42578125" customWidth="1"/>
    <col min="12" max="12" width="38.140625" customWidth="1"/>
    <col min="13" max="13" width="24.5703125" customWidth="1"/>
    <col min="14" max="14" width="23.85546875" customWidth="1"/>
    <col min="15" max="15" width="20.42578125" customWidth="1"/>
  </cols>
  <sheetData>
    <row r="1" spans="1:14" ht="83.25" customHeight="1" x14ac:dyDescent="0.25">
      <c r="A1" t="s">
        <v>91</v>
      </c>
      <c r="E1" s="29"/>
      <c r="F1" s="29"/>
      <c r="G1" s="29"/>
      <c r="H1" s="29"/>
      <c r="I1" s="91" t="s">
        <v>70</v>
      </c>
      <c r="J1" s="91"/>
      <c r="K1" s="91"/>
      <c r="L1" s="91"/>
      <c r="M1" s="91"/>
    </row>
    <row r="3" spans="1:14" ht="120" customHeight="1" x14ac:dyDescent="0.25">
      <c r="A3" s="87" t="s">
        <v>71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17"/>
    </row>
    <row r="5" spans="1:14" ht="41.25" customHeight="1" x14ac:dyDescent="0.25">
      <c r="A5" s="89" t="s">
        <v>31</v>
      </c>
      <c r="B5" s="89" t="s">
        <v>22</v>
      </c>
      <c r="C5" s="89" t="s">
        <v>91</v>
      </c>
      <c r="D5" s="89" t="s">
        <v>89</v>
      </c>
      <c r="E5" s="89" t="s">
        <v>90</v>
      </c>
      <c r="F5" s="81" t="s">
        <v>55</v>
      </c>
      <c r="G5" s="81" t="s">
        <v>56</v>
      </c>
      <c r="H5" s="89" t="s">
        <v>23</v>
      </c>
      <c r="I5" s="89"/>
      <c r="J5" s="89"/>
      <c r="K5" s="89"/>
      <c r="L5" s="89" t="s">
        <v>25</v>
      </c>
      <c r="M5" s="80" t="s">
        <v>58</v>
      </c>
    </row>
    <row r="6" spans="1:14" x14ac:dyDescent="0.25">
      <c r="A6" s="89"/>
      <c r="B6" s="89"/>
      <c r="C6" s="89"/>
      <c r="D6" s="89"/>
      <c r="E6" s="89"/>
      <c r="F6" s="82"/>
      <c r="G6" s="82"/>
      <c r="H6" s="89" t="s">
        <v>24</v>
      </c>
      <c r="I6" s="89"/>
      <c r="J6" s="89"/>
      <c r="K6" s="89"/>
      <c r="L6" s="89"/>
      <c r="M6" s="80"/>
    </row>
    <row r="7" spans="1:14" ht="47.25" customHeight="1" x14ac:dyDescent="0.25">
      <c r="A7" s="89"/>
      <c r="B7" s="89"/>
      <c r="C7" s="89"/>
      <c r="D7" s="89"/>
      <c r="E7" s="89"/>
      <c r="F7" s="83"/>
      <c r="G7" s="83"/>
      <c r="H7" s="6" t="s">
        <v>59</v>
      </c>
      <c r="I7" s="6">
        <v>2024</v>
      </c>
      <c r="J7" s="6">
        <v>2025</v>
      </c>
      <c r="K7" s="6">
        <v>2026</v>
      </c>
      <c r="L7" s="89"/>
      <c r="M7" s="80"/>
    </row>
    <row r="8" spans="1:14" x14ac:dyDescent="0.25">
      <c r="A8" s="4"/>
      <c r="B8" s="7"/>
      <c r="C8" s="3"/>
      <c r="D8" s="7"/>
      <c r="E8" s="4"/>
      <c r="F8" s="14"/>
      <c r="G8" s="16"/>
      <c r="H8" s="4"/>
      <c r="I8" s="4"/>
      <c r="J8" s="4"/>
      <c r="K8" s="4"/>
      <c r="L8" s="5"/>
      <c r="M8" s="18"/>
    </row>
    <row r="9" spans="1:14" ht="185.25" customHeight="1" x14ac:dyDescent="0.25">
      <c r="A9" s="90" t="s">
        <v>15</v>
      </c>
      <c r="B9" s="85" t="s">
        <v>26</v>
      </c>
      <c r="C9" s="86" t="s">
        <v>27</v>
      </c>
      <c r="D9" s="84" t="s">
        <v>33</v>
      </c>
      <c r="E9" s="84" t="s">
        <v>32</v>
      </c>
      <c r="F9" s="15" t="s">
        <v>57</v>
      </c>
      <c r="G9" s="19" t="s">
        <v>57</v>
      </c>
      <c r="H9" s="97">
        <f>I9+J9+K9</f>
        <v>0</v>
      </c>
      <c r="I9" s="98">
        <v>0</v>
      </c>
      <c r="J9" s="98">
        <v>0</v>
      </c>
      <c r="K9" s="98">
        <v>0</v>
      </c>
      <c r="L9" s="93" t="s">
        <v>28</v>
      </c>
      <c r="M9" s="18"/>
      <c r="N9" s="1"/>
    </row>
    <row r="10" spans="1:14" ht="45.75" hidden="1" customHeight="1" thickBot="1" x14ac:dyDescent="0.3">
      <c r="A10" s="90"/>
      <c r="B10" s="85"/>
      <c r="C10" s="86"/>
      <c r="D10" s="84"/>
      <c r="E10" s="84"/>
      <c r="F10" s="15"/>
      <c r="G10" s="19"/>
      <c r="H10" s="97"/>
      <c r="I10" s="98"/>
      <c r="J10" s="98"/>
      <c r="K10" s="98"/>
      <c r="L10" s="93"/>
      <c r="M10" s="18"/>
      <c r="N10" s="1"/>
    </row>
    <row r="11" spans="1:14" ht="196.5" customHeight="1" x14ac:dyDescent="0.25">
      <c r="A11" s="79" t="s">
        <v>16</v>
      </c>
      <c r="B11" s="94" t="s">
        <v>34</v>
      </c>
      <c r="C11" s="95" t="s">
        <v>29</v>
      </c>
      <c r="D11" s="79" t="s">
        <v>33</v>
      </c>
      <c r="E11" s="79" t="s">
        <v>32</v>
      </c>
      <c r="F11" s="36" t="s">
        <v>57</v>
      </c>
      <c r="G11" s="36" t="s">
        <v>57</v>
      </c>
      <c r="H11" s="96">
        <f>I11+J11+K11</f>
        <v>0</v>
      </c>
      <c r="I11" s="96">
        <v>0</v>
      </c>
      <c r="J11" s="96">
        <v>0</v>
      </c>
      <c r="K11" s="96">
        <v>0</v>
      </c>
      <c r="L11" s="92" t="s">
        <v>72</v>
      </c>
      <c r="M11" s="18"/>
      <c r="N11" s="1"/>
    </row>
    <row r="12" spans="1:14" ht="45.75" hidden="1" customHeight="1" thickBot="1" x14ac:dyDescent="0.3">
      <c r="A12" s="79"/>
      <c r="B12" s="94"/>
      <c r="C12" s="95"/>
      <c r="D12" s="79"/>
      <c r="E12" s="79"/>
      <c r="F12" s="36"/>
      <c r="G12" s="36"/>
      <c r="H12" s="96"/>
      <c r="I12" s="96"/>
      <c r="J12" s="96"/>
      <c r="K12" s="96"/>
      <c r="L12" s="92"/>
      <c r="M12" s="18"/>
      <c r="N12" s="1"/>
    </row>
    <row r="13" spans="1:14" ht="202.5" customHeight="1" x14ac:dyDescent="0.25">
      <c r="A13" s="37" t="s">
        <v>17</v>
      </c>
      <c r="B13" s="38" t="s">
        <v>26</v>
      </c>
      <c r="C13" s="8" t="s">
        <v>35</v>
      </c>
      <c r="D13" s="37" t="s">
        <v>75</v>
      </c>
      <c r="E13" s="39" t="s">
        <v>32</v>
      </c>
      <c r="F13" s="40" t="s">
        <v>57</v>
      </c>
      <c r="G13" s="40" t="s">
        <v>57</v>
      </c>
      <c r="H13" s="41">
        <f t="shared" ref="H13:H41" si="0">I13+J13+K13</f>
        <v>0</v>
      </c>
      <c r="I13" s="41">
        <v>0</v>
      </c>
      <c r="J13" s="41">
        <v>0</v>
      </c>
      <c r="K13" s="41">
        <v>0</v>
      </c>
      <c r="L13" s="42" t="s">
        <v>73</v>
      </c>
      <c r="M13" s="18"/>
      <c r="N13" s="1"/>
    </row>
    <row r="14" spans="1:14" ht="85.5" customHeight="1" x14ac:dyDescent="0.25">
      <c r="A14" s="79" t="s">
        <v>18</v>
      </c>
      <c r="B14" s="79" t="s">
        <v>36</v>
      </c>
      <c r="C14" s="64" t="s">
        <v>0</v>
      </c>
      <c r="D14" s="67" t="s">
        <v>75</v>
      </c>
      <c r="E14" s="39" t="s">
        <v>96</v>
      </c>
      <c r="F14" s="73">
        <v>24.318999999999999</v>
      </c>
      <c r="G14" s="70" t="s">
        <v>60</v>
      </c>
      <c r="H14" s="41">
        <f>I14+J14+K14</f>
        <v>3976.7</v>
      </c>
      <c r="I14" s="41">
        <v>706.7</v>
      </c>
      <c r="J14" s="41">
        <v>2070</v>
      </c>
      <c r="K14" s="41">
        <v>1200</v>
      </c>
      <c r="L14" s="61" t="s">
        <v>77</v>
      </c>
      <c r="M14" s="58"/>
      <c r="N14" s="11" t="s">
        <v>46</v>
      </c>
    </row>
    <row r="15" spans="1:14" ht="90.75" customHeight="1" x14ac:dyDescent="0.25">
      <c r="A15" s="79"/>
      <c r="B15" s="79"/>
      <c r="C15" s="65"/>
      <c r="D15" s="68"/>
      <c r="E15" s="39" t="s">
        <v>32</v>
      </c>
      <c r="F15" s="74"/>
      <c r="G15" s="71"/>
      <c r="H15" s="41">
        <f>I15+J15+K15</f>
        <v>5729.2</v>
      </c>
      <c r="I15" s="41">
        <v>1945.5</v>
      </c>
      <c r="J15" s="41">
        <v>2203.6999999999998</v>
      </c>
      <c r="K15" s="57">
        <v>1580</v>
      </c>
      <c r="L15" s="62"/>
      <c r="M15" s="59"/>
      <c r="N15" s="23">
        <f>I14+J14+K14</f>
        <v>3976.7</v>
      </c>
    </row>
    <row r="16" spans="1:14" ht="29.25" customHeight="1" x14ac:dyDescent="0.25">
      <c r="A16" s="79"/>
      <c r="B16" s="79"/>
      <c r="C16" s="66"/>
      <c r="D16" s="69"/>
      <c r="E16" s="39" t="s">
        <v>68</v>
      </c>
      <c r="F16" s="75"/>
      <c r="G16" s="72"/>
      <c r="H16" s="41">
        <f>I16+J16+K16</f>
        <v>9705.9</v>
      </c>
      <c r="I16" s="41">
        <f>I15+I14</f>
        <v>2652.2</v>
      </c>
      <c r="J16" s="41">
        <f>J15+J14</f>
        <v>4273.7</v>
      </c>
      <c r="K16" s="41">
        <f>K15+K14</f>
        <v>2780</v>
      </c>
      <c r="L16" s="63"/>
      <c r="M16" s="60"/>
      <c r="N16" s="11"/>
    </row>
    <row r="17" spans="1:15" ht="82.5" customHeight="1" x14ac:dyDescent="0.25">
      <c r="A17" s="79"/>
      <c r="B17" s="79"/>
      <c r="C17" s="64" t="s">
        <v>1</v>
      </c>
      <c r="D17" s="67" t="s">
        <v>75</v>
      </c>
      <c r="E17" s="39" t="s">
        <v>96</v>
      </c>
      <c r="F17" s="70">
        <v>2.25</v>
      </c>
      <c r="G17" s="70" t="s">
        <v>61</v>
      </c>
      <c r="H17" s="43">
        <f t="shared" ref="H17:H19" si="1">I17+J17+K17</f>
        <v>1898.4</v>
      </c>
      <c r="I17" s="43">
        <v>398.4</v>
      </c>
      <c r="J17" s="43">
        <v>400</v>
      </c>
      <c r="K17" s="43">
        <v>1100</v>
      </c>
      <c r="L17" s="61" t="s">
        <v>79</v>
      </c>
      <c r="M17" s="58"/>
      <c r="N17" s="11" t="s">
        <v>47</v>
      </c>
    </row>
    <row r="18" spans="1:15" ht="93" customHeight="1" x14ac:dyDescent="0.25">
      <c r="A18" s="79"/>
      <c r="B18" s="79"/>
      <c r="C18" s="65"/>
      <c r="D18" s="68"/>
      <c r="E18" s="39" t="s">
        <v>32</v>
      </c>
      <c r="F18" s="71"/>
      <c r="G18" s="71"/>
      <c r="H18" s="43">
        <f t="shared" si="1"/>
        <v>5260</v>
      </c>
      <c r="I18" s="43">
        <v>1475.2</v>
      </c>
      <c r="J18" s="43">
        <v>2514.8000000000002</v>
      </c>
      <c r="K18" s="43">
        <v>1270</v>
      </c>
      <c r="L18" s="62"/>
      <c r="M18" s="59"/>
      <c r="N18" s="20">
        <f>I17+J17+K17</f>
        <v>1898.4</v>
      </c>
    </row>
    <row r="19" spans="1:15" ht="31.5" customHeight="1" x14ac:dyDescent="0.25">
      <c r="A19" s="79"/>
      <c r="B19" s="79"/>
      <c r="C19" s="66"/>
      <c r="D19" s="69"/>
      <c r="E19" s="39" t="s">
        <v>68</v>
      </c>
      <c r="F19" s="72"/>
      <c r="G19" s="72"/>
      <c r="H19" s="43">
        <f t="shared" si="1"/>
        <v>7158.4</v>
      </c>
      <c r="I19" s="43">
        <f>I18+I17</f>
        <v>1873.6</v>
      </c>
      <c r="J19" s="43">
        <f>J17+J18</f>
        <v>2914.8</v>
      </c>
      <c r="K19" s="43">
        <f>K18+K17</f>
        <v>2370</v>
      </c>
      <c r="L19" s="63"/>
      <c r="M19" s="60"/>
      <c r="N19" s="11"/>
    </row>
    <row r="20" spans="1:15" ht="215.25" customHeight="1" x14ac:dyDescent="0.25">
      <c r="A20" s="79"/>
      <c r="B20" s="79"/>
      <c r="C20" s="8" t="s">
        <v>2</v>
      </c>
      <c r="D20" s="37" t="s">
        <v>75</v>
      </c>
      <c r="E20" s="39" t="s">
        <v>32</v>
      </c>
      <c r="F20" s="40">
        <v>42</v>
      </c>
      <c r="G20" s="40" t="s">
        <v>41</v>
      </c>
      <c r="H20" s="43">
        <f t="shared" si="0"/>
        <v>768.8</v>
      </c>
      <c r="I20" s="43">
        <v>264.8</v>
      </c>
      <c r="J20" s="43">
        <v>84</v>
      </c>
      <c r="K20" s="43">
        <f>42*10</f>
        <v>420</v>
      </c>
      <c r="L20" s="42" t="s">
        <v>80</v>
      </c>
      <c r="M20" s="18"/>
      <c r="N20" s="11" t="s">
        <v>41</v>
      </c>
      <c r="O20" s="30" t="s">
        <v>99</v>
      </c>
    </row>
    <row r="21" spans="1:15" ht="258.75" customHeight="1" x14ac:dyDescent="0.25">
      <c r="A21" s="79"/>
      <c r="B21" s="79"/>
      <c r="C21" s="8" t="s">
        <v>9</v>
      </c>
      <c r="D21" s="37" t="s">
        <v>75</v>
      </c>
      <c r="E21" s="39" t="s">
        <v>32</v>
      </c>
      <c r="F21" s="40">
        <v>0.01</v>
      </c>
      <c r="G21" s="8" t="s">
        <v>95</v>
      </c>
      <c r="H21" s="41">
        <f t="shared" si="0"/>
        <v>0</v>
      </c>
      <c r="I21" s="41">
        <v>0</v>
      </c>
      <c r="J21" s="41">
        <v>0</v>
      </c>
      <c r="K21" s="41">
        <v>0</v>
      </c>
      <c r="L21" s="42" t="s">
        <v>81</v>
      </c>
      <c r="M21" s="18"/>
      <c r="N21" s="11" t="s">
        <v>43</v>
      </c>
    </row>
    <row r="22" spans="1:15" ht="198" customHeight="1" x14ac:dyDescent="0.25">
      <c r="A22" s="79"/>
      <c r="B22" s="79"/>
      <c r="C22" s="8" t="s">
        <v>10</v>
      </c>
      <c r="D22" s="37" t="s">
        <v>75</v>
      </c>
      <c r="E22" s="39" t="s">
        <v>32</v>
      </c>
      <c r="F22" s="40">
        <v>5</v>
      </c>
      <c r="G22" s="8" t="s">
        <v>62</v>
      </c>
      <c r="H22" s="43">
        <f t="shared" si="0"/>
        <v>0</v>
      </c>
      <c r="I22" s="43">
        <v>0</v>
      </c>
      <c r="J22" s="43">
        <v>0</v>
      </c>
      <c r="K22" s="43">
        <v>0</v>
      </c>
      <c r="L22" s="42" t="s">
        <v>82</v>
      </c>
      <c r="M22" s="18"/>
      <c r="N22" s="11" t="s">
        <v>48</v>
      </c>
    </row>
    <row r="23" spans="1:15" ht="201" customHeight="1" x14ac:dyDescent="0.25">
      <c r="A23" s="79"/>
      <c r="B23" s="79"/>
      <c r="C23" s="8" t="s">
        <v>11</v>
      </c>
      <c r="D23" s="37" t="s">
        <v>75</v>
      </c>
      <c r="E23" s="39" t="s">
        <v>32</v>
      </c>
      <c r="F23" s="40">
        <v>0.3</v>
      </c>
      <c r="G23" s="8" t="s">
        <v>52</v>
      </c>
      <c r="H23" s="43">
        <f t="shared" si="0"/>
        <v>133.30000000000001</v>
      </c>
      <c r="I23" s="43">
        <v>90</v>
      </c>
      <c r="J23" s="43">
        <v>8.3000000000000007</v>
      </c>
      <c r="K23" s="43">
        <v>35</v>
      </c>
      <c r="L23" s="42" t="s">
        <v>83</v>
      </c>
      <c r="M23" s="18"/>
      <c r="N23" s="11" t="s">
        <v>52</v>
      </c>
    </row>
    <row r="24" spans="1:15" ht="84.75" customHeight="1" x14ac:dyDescent="0.25">
      <c r="A24" s="79" t="s">
        <v>19</v>
      </c>
      <c r="B24" s="79" t="s">
        <v>37</v>
      </c>
      <c r="C24" s="64" t="s">
        <v>3</v>
      </c>
      <c r="D24" s="67" t="s">
        <v>75</v>
      </c>
      <c r="E24" s="39" t="s">
        <v>96</v>
      </c>
      <c r="F24" s="73">
        <v>450.01600000000002</v>
      </c>
      <c r="G24" s="70"/>
      <c r="H24" s="43">
        <f t="shared" ref="H24:H29" si="2">I24+J24+K24</f>
        <v>1238</v>
      </c>
      <c r="I24" s="43">
        <v>38</v>
      </c>
      <c r="J24" s="43">
        <v>300</v>
      </c>
      <c r="K24" s="43">
        <v>900</v>
      </c>
      <c r="L24" s="61" t="s">
        <v>82</v>
      </c>
      <c r="M24" s="58"/>
      <c r="N24" s="11" t="s">
        <v>53</v>
      </c>
      <c r="O24" s="30" t="s">
        <v>97</v>
      </c>
    </row>
    <row r="25" spans="1:15" ht="90.75" customHeight="1" x14ac:dyDescent="0.25">
      <c r="A25" s="79"/>
      <c r="B25" s="79"/>
      <c r="C25" s="65"/>
      <c r="D25" s="68"/>
      <c r="E25" s="39" t="s">
        <v>32</v>
      </c>
      <c r="F25" s="74"/>
      <c r="G25" s="71"/>
      <c r="H25" s="43">
        <f t="shared" si="2"/>
        <v>1387.5</v>
      </c>
      <c r="I25" s="43">
        <v>187.5</v>
      </c>
      <c r="J25" s="43">
        <v>300</v>
      </c>
      <c r="K25" s="43">
        <v>900</v>
      </c>
      <c r="L25" s="62"/>
      <c r="M25" s="59"/>
      <c r="N25" s="26">
        <f>I24+K24+J24</f>
        <v>1238</v>
      </c>
      <c r="O25" s="30" t="s">
        <v>98</v>
      </c>
    </row>
    <row r="26" spans="1:15" ht="31.5" customHeight="1" x14ac:dyDescent="0.25">
      <c r="A26" s="79"/>
      <c r="B26" s="79"/>
      <c r="C26" s="66"/>
      <c r="D26" s="69"/>
      <c r="E26" s="39" t="s">
        <v>68</v>
      </c>
      <c r="F26" s="75"/>
      <c r="G26" s="72"/>
      <c r="H26" s="43">
        <f t="shared" si="2"/>
        <v>2625.5</v>
      </c>
      <c r="I26" s="43">
        <f>I25+I24</f>
        <v>225.5</v>
      </c>
      <c r="J26" s="43">
        <f>J25+J24</f>
        <v>600</v>
      </c>
      <c r="K26" s="43">
        <f>K25+K24</f>
        <v>1800</v>
      </c>
      <c r="L26" s="63"/>
      <c r="M26" s="60"/>
      <c r="N26" s="11"/>
      <c r="O26" s="31"/>
    </row>
    <row r="27" spans="1:15" ht="81" customHeight="1" x14ac:dyDescent="0.25">
      <c r="A27" s="79"/>
      <c r="B27" s="79"/>
      <c r="C27" s="64" t="s">
        <v>4</v>
      </c>
      <c r="D27" s="67" t="s">
        <v>75</v>
      </c>
      <c r="E27" s="39" t="s">
        <v>96</v>
      </c>
      <c r="F27" s="70">
        <v>243</v>
      </c>
      <c r="G27" s="64" t="s">
        <v>49</v>
      </c>
      <c r="H27" s="41">
        <f t="shared" si="2"/>
        <v>1845.4</v>
      </c>
      <c r="I27" s="43">
        <v>745.4</v>
      </c>
      <c r="J27" s="41">
        <v>500</v>
      </c>
      <c r="K27" s="41">
        <v>600</v>
      </c>
      <c r="L27" s="61" t="s">
        <v>84</v>
      </c>
      <c r="M27" s="58" t="s">
        <v>102</v>
      </c>
      <c r="N27" s="11" t="s">
        <v>49</v>
      </c>
      <c r="O27" s="30" t="s">
        <v>100</v>
      </c>
    </row>
    <row r="28" spans="1:15" ht="91.5" customHeight="1" x14ac:dyDescent="0.25">
      <c r="A28" s="79"/>
      <c r="B28" s="79"/>
      <c r="C28" s="65"/>
      <c r="D28" s="68"/>
      <c r="E28" s="39" t="s">
        <v>32</v>
      </c>
      <c r="F28" s="71"/>
      <c r="G28" s="65"/>
      <c r="H28" s="43">
        <f t="shared" si="2"/>
        <v>3923.5</v>
      </c>
      <c r="I28" s="43">
        <v>1174.7</v>
      </c>
      <c r="J28" s="43">
        <v>1848.8</v>
      </c>
      <c r="K28" s="43">
        <v>900</v>
      </c>
      <c r="L28" s="62"/>
      <c r="M28" s="59"/>
      <c r="N28" s="20">
        <f>I27+J27+K27</f>
        <v>1845.4</v>
      </c>
      <c r="O28" s="30" t="s">
        <v>100</v>
      </c>
    </row>
    <row r="29" spans="1:15" ht="100.5" customHeight="1" x14ac:dyDescent="0.25">
      <c r="A29" s="79"/>
      <c r="B29" s="79"/>
      <c r="C29" s="66"/>
      <c r="D29" s="69"/>
      <c r="E29" s="39" t="s">
        <v>68</v>
      </c>
      <c r="F29" s="72"/>
      <c r="G29" s="66"/>
      <c r="H29" s="43">
        <f t="shared" si="2"/>
        <v>5768.9</v>
      </c>
      <c r="I29" s="43">
        <f>I28+I27</f>
        <v>1920.1</v>
      </c>
      <c r="J29" s="43">
        <f>J27+J28</f>
        <v>2348.8000000000002</v>
      </c>
      <c r="K29" s="43">
        <f>K28+K27</f>
        <v>1500</v>
      </c>
      <c r="L29" s="63"/>
      <c r="M29" s="60"/>
      <c r="N29" s="11"/>
    </row>
    <row r="30" spans="1:15" ht="213.75" customHeight="1" x14ac:dyDescent="0.25">
      <c r="A30" s="79"/>
      <c r="B30" s="79"/>
      <c r="C30" s="8" t="s">
        <v>5</v>
      </c>
      <c r="D30" s="37" t="s">
        <v>75</v>
      </c>
      <c r="E30" s="39" t="s">
        <v>32</v>
      </c>
      <c r="F30" s="40">
        <v>11.9</v>
      </c>
      <c r="G30" s="8" t="s">
        <v>42</v>
      </c>
      <c r="H30" s="41">
        <f t="shared" si="0"/>
        <v>187.9</v>
      </c>
      <c r="I30" s="41">
        <v>137.9</v>
      </c>
      <c r="J30" s="41">
        <v>0</v>
      </c>
      <c r="K30" s="41">
        <v>50</v>
      </c>
      <c r="L30" s="42" t="s">
        <v>85</v>
      </c>
      <c r="M30" s="18"/>
      <c r="N30" s="10" t="s">
        <v>42</v>
      </c>
    </row>
    <row r="31" spans="1:15" ht="90" customHeight="1" x14ac:dyDescent="0.25">
      <c r="A31" s="79"/>
      <c r="B31" s="79"/>
      <c r="C31" s="64" t="s">
        <v>6</v>
      </c>
      <c r="D31" s="67" t="s">
        <v>75</v>
      </c>
      <c r="E31" s="39" t="s">
        <v>96</v>
      </c>
      <c r="F31" s="70">
        <v>21.606000000000002</v>
      </c>
      <c r="G31" s="64" t="s">
        <v>54</v>
      </c>
      <c r="H31" s="43">
        <f>I31+J31+K31</f>
        <v>527</v>
      </c>
      <c r="I31" s="43">
        <v>127</v>
      </c>
      <c r="J31" s="43">
        <v>200</v>
      </c>
      <c r="K31" s="43">
        <v>200</v>
      </c>
      <c r="L31" s="61" t="s">
        <v>86</v>
      </c>
      <c r="M31" s="58"/>
      <c r="N31" s="11" t="s">
        <v>54</v>
      </c>
      <c r="O31" s="99" t="s">
        <v>101</v>
      </c>
    </row>
    <row r="32" spans="1:15" ht="91.5" customHeight="1" x14ac:dyDescent="0.25">
      <c r="A32" s="79"/>
      <c r="B32" s="79"/>
      <c r="C32" s="65"/>
      <c r="D32" s="68"/>
      <c r="E32" s="39" t="s">
        <v>32</v>
      </c>
      <c r="F32" s="71"/>
      <c r="G32" s="65"/>
      <c r="H32" s="41">
        <f>I32+J32+K32</f>
        <v>600.20000000000005</v>
      </c>
      <c r="I32" s="41">
        <v>200.2</v>
      </c>
      <c r="J32" s="41">
        <v>200</v>
      </c>
      <c r="K32" s="41">
        <v>200</v>
      </c>
      <c r="L32" s="62"/>
      <c r="M32" s="59"/>
      <c r="N32" s="25">
        <f>I31+J31+K31</f>
        <v>527</v>
      </c>
      <c r="O32" s="99"/>
    </row>
    <row r="33" spans="1:15" ht="32.25" customHeight="1" x14ac:dyDescent="0.25">
      <c r="A33" s="79"/>
      <c r="B33" s="79"/>
      <c r="C33" s="66"/>
      <c r="D33" s="69"/>
      <c r="E33" s="39" t="s">
        <v>68</v>
      </c>
      <c r="F33" s="72"/>
      <c r="G33" s="66"/>
      <c r="H33" s="41">
        <f>I33+J33+K33</f>
        <v>1127.2</v>
      </c>
      <c r="I33" s="41">
        <f>I32+I31</f>
        <v>327.2</v>
      </c>
      <c r="J33" s="41">
        <f>J32+J31</f>
        <v>400</v>
      </c>
      <c r="K33" s="41">
        <f>K32+K31</f>
        <v>400</v>
      </c>
      <c r="L33" s="63"/>
      <c r="M33" s="60"/>
      <c r="N33" s="11"/>
      <c r="O33" s="99"/>
    </row>
    <row r="34" spans="1:15" ht="202.5" customHeight="1" x14ac:dyDescent="0.25">
      <c r="A34" s="79"/>
      <c r="B34" s="79"/>
      <c r="C34" s="8" t="s">
        <v>7</v>
      </c>
      <c r="D34" s="37" t="s">
        <v>75</v>
      </c>
      <c r="E34" s="39" t="s">
        <v>32</v>
      </c>
      <c r="F34" s="40">
        <v>0.34899999999999998</v>
      </c>
      <c r="G34" s="36" t="s">
        <v>63</v>
      </c>
      <c r="H34" s="41">
        <f t="shared" si="0"/>
        <v>300</v>
      </c>
      <c r="I34" s="41">
        <v>0</v>
      </c>
      <c r="J34" s="41">
        <v>0</v>
      </c>
      <c r="K34" s="41">
        <v>300</v>
      </c>
      <c r="L34" s="42" t="s">
        <v>87</v>
      </c>
      <c r="M34" s="9"/>
      <c r="N34" s="12" t="s">
        <v>51</v>
      </c>
    </row>
    <row r="35" spans="1:15" ht="198" customHeight="1" x14ac:dyDescent="0.25">
      <c r="A35" s="79"/>
      <c r="B35" s="79"/>
      <c r="C35" s="8" t="s">
        <v>8</v>
      </c>
      <c r="D35" s="37" t="s">
        <v>75</v>
      </c>
      <c r="E35" s="39" t="s">
        <v>32</v>
      </c>
      <c r="F35" s="40" t="s">
        <v>57</v>
      </c>
      <c r="G35" s="8" t="s">
        <v>50</v>
      </c>
      <c r="H35" s="41">
        <f t="shared" si="0"/>
        <v>162069.6</v>
      </c>
      <c r="I35" s="41">
        <v>46653</v>
      </c>
      <c r="J35" s="41">
        <v>57079.6</v>
      </c>
      <c r="K35" s="41">
        <v>58337</v>
      </c>
      <c r="L35" s="42" t="s">
        <v>88</v>
      </c>
      <c r="M35" s="18"/>
      <c r="N35" s="22" t="s">
        <v>50</v>
      </c>
    </row>
    <row r="36" spans="1:15" ht="60.75" customHeight="1" x14ac:dyDescent="0.25">
      <c r="A36" s="79"/>
      <c r="B36" s="79"/>
      <c r="C36" s="64" t="s">
        <v>92</v>
      </c>
      <c r="D36" s="67" t="s">
        <v>75</v>
      </c>
      <c r="E36" s="39" t="s">
        <v>96</v>
      </c>
      <c r="F36" s="70" t="s">
        <v>57</v>
      </c>
      <c r="G36" s="64" t="s">
        <v>94</v>
      </c>
      <c r="H36" s="41">
        <f>I36+J36+K36</f>
        <v>534.5</v>
      </c>
      <c r="I36" s="41">
        <v>534.5</v>
      </c>
      <c r="J36" s="41">
        <v>0</v>
      </c>
      <c r="K36" s="41">
        <v>0</v>
      </c>
      <c r="L36" s="61" t="s">
        <v>88</v>
      </c>
      <c r="M36" s="100"/>
      <c r="N36" s="22"/>
    </row>
    <row r="37" spans="1:15" ht="75.75" customHeight="1" x14ac:dyDescent="0.25">
      <c r="A37" s="79"/>
      <c r="B37" s="79"/>
      <c r="C37" s="65"/>
      <c r="D37" s="68"/>
      <c r="E37" s="39" t="s">
        <v>32</v>
      </c>
      <c r="F37" s="71"/>
      <c r="G37" s="65"/>
      <c r="H37" s="43">
        <f>I37+J37+K37</f>
        <v>1108.2</v>
      </c>
      <c r="I37" s="43">
        <v>1082.5</v>
      </c>
      <c r="J37" s="43">
        <v>25.7</v>
      </c>
      <c r="K37" s="43">
        <v>0</v>
      </c>
      <c r="L37" s="62"/>
      <c r="M37" s="101"/>
      <c r="N37" s="22"/>
    </row>
    <row r="38" spans="1:15" ht="66.75" customHeight="1" x14ac:dyDescent="0.25">
      <c r="A38" s="79"/>
      <c r="B38" s="79"/>
      <c r="C38" s="66"/>
      <c r="D38" s="69"/>
      <c r="E38" s="39" t="s">
        <v>68</v>
      </c>
      <c r="F38" s="72"/>
      <c r="G38" s="66"/>
      <c r="H38" s="44">
        <f>I38+J38+K38</f>
        <v>1642.7</v>
      </c>
      <c r="I38" s="44">
        <f>I36+I37</f>
        <v>1617</v>
      </c>
      <c r="J38" s="44">
        <f>J37+J36</f>
        <v>25.7</v>
      </c>
      <c r="K38" s="44">
        <f>K37+K36</f>
        <v>0</v>
      </c>
      <c r="L38" s="63"/>
      <c r="M38" s="102"/>
      <c r="N38" s="22"/>
    </row>
    <row r="39" spans="1:15" ht="213.75" customHeight="1" x14ac:dyDescent="0.25">
      <c r="A39" s="79"/>
      <c r="B39" s="79"/>
      <c r="C39" s="8" t="s">
        <v>30</v>
      </c>
      <c r="D39" s="37" t="s">
        <v>75</v>
      </c>
      <c r="E39" s="39" t="s">
        <v>32</v>
      </c>
      <c r="F39" s="40">
        <v>60</v>
      </c>
      <c r="G39" s="8" t="s">
        <v>65</v>
      </c>
      <c r="H39" s="45">
        <f t="shared" si="0"/>
        <v>0</v>
      </c>
      <c r="I39" s="45">
        <v>0</v>
      </c>
      <c r="J39" s="45">
        <v>0</v>
      </c>
      <c r="K39" s="45">
        <v>0</v>
      </c>
      <c r="L39" s="42" t="s">
        <v>78</v>
      </c>
      <c r="M39" s="21" t="s">
        <v>64</v>
      </c>
      <c r="N39" s="11" t="s">
        <v>45</v>
      </c>
    </row>
    <row r="40" spans="1:15" ht="201" customHeight="1" x14ac:dyDescent="0.25">
      <c r="A40" s="79"/>
      <c r="B40" s="79"/>
      <c r="C40" s="8" t="s">
        <v>12</v>
      </c>
      <c r="D40" s="37" t="s">
        <v>75</v>
      </c>
      <c r="E40" s="39" t="s">
        <v>32</v>
      </c>
      <c r="F40" s="40">
        <v>40</v>
      </c>
      <c r="G40" s="8" t="s">
        <v>66</v>
      </c>
      <c r="H40" s="41">
        <f t="shared" si="0"/>
        <v>2810.8</v>
      </c>
      <c r="I40" s="41">
        <v>273.89999999999998</v>
      </c>
      <c r="J40" s="41">
        <v>2036.9</v>
      </c>
      <c r="K40" s="41">
        <v>500</v>
      </c>
      <c r="L40" s="42" t="s">
        <v>74</v>
      </c>
      <c r="M40" s="18"/>
      <c r="N40" s="11" t="s">
        <v>44</v>
      </c>
    </row>
    <row r="41" spans="1:15" ht="204.75" customHeight="1" x14ac:dyDescent="0.25">
      <c r="A41" s="46" t="s">
        <v>20</v>
      </c>
      <c r="B41" s="42" t="s">
        <v>39</v>
      </c>
      <c r="C41" s="8" t="s">
        <v>13</v>
      </c>
      <c r="D41" s="37" t="s">
        <v>75</v>
      </c>
      <c r="E41" s="37" t="s">
        <v>32</v>
      </c>
      <c r="F41" s="36" t="s">
        <v>57</v>
      </c>
      <c r="G41" s="36" t="s">
        <v>57</v>
      </c>
      <c r="H41" s="47">
        <f t="shared" si="0"/>
        <v>200</v>
      </c>
      <c r="I41" s="47">
        <v>0</v>
      </c>
      <c r="J41" s="47">
        <v>0</v>
      </c>
      <c r="K41" s="47">
        <v>200</v>
      </c>
      <c r="L41" s="42" t="s">
        <v>82</v>
      </c>
      <c r="M41" s="18"/>
      <c r="N41" s="11"/>
    </row>
    <row r="42" spans="1:15" ht="120" x14ac:dyDescent="0.25">
      <c r="A42" s="46" t="s">
        <v>21</v>
      </c>
      <c r="B42" s="48" t="s">
        <v>38</v>
      </c>
      <c r="C42" s="13" t="s">
        <v>14</v>
      </c>
      <c r="D42" s="39" t="s">
        <v>75</v>
      </c>
      <c r="E42" s="39" t="s">
        <v>32</v>
      </c>
      <c r="F42" s="39" t="s">
        <v>57</v>
      </c>
      <c r="G42" s="39" t="s">
        <v>57</v>
      </c>
      <c r="H42" s="49">
        <v>0</v>
      </c>
      <c r="I42" s="49">
        <v>0</v>
      </c>
      <c r="J42" s="49">
        <v>0</v>
      </c>
      <c r="K42" s="49">
        <v>0</v>
      </c>
      <c r="L42" s="50" t="s">
        <v>76</v>
      </c>
      <c r="M42" s="18" t="s">
        <v>67</v>
      </c>
      <c r="N42" s="1"/>
    </row>
    <row r="43" spans="1:15" ht="16.5" customHeight="1" x14ac:dyDescent="0.25">
      <c r="A43" s="78" t="s">
        <v>40</v>
      </c>
      <c r="B43" s="78"/>
      <c r="C43" s="78"/>
      <c r="D43" s="78"/>
      <c r="E43" s="78"/>
      <c r="F43" s="51"/>
      <c r="G43" s="51"/>
      <c r="H43" s="52">
        <f>H42+H41+H40+H39+H35+H34+H33+H30+H29+H26+H23+H22+H21+H20+H19+H16+H13+H11+H9+H38</f>
        <v>194498.99999999997</v>
      </c>
      <c r="I43" s="52">
        <f>I42+I41+I40+I39+I35+I34+I33+I30+I29+I26+I23+I22+I21+I20+I19+I16+I13+I11+I9+I38</f>
        <v>56035.199999999997</v>
      </c>
      <c r="J43" s="52">
        <f>J42+J41+J40+J39+J35+J34+J33+J30+J29+J26+J23+J22+J21+J20+J19+J16+J13+J11+J9+J38</f>
        <v>69771.8</v>
      </c>
      <c r="K43" s="52">
        <f>K42+K41+K40+K39+K35+K34+K33+K30+K29+K26+K23+K22+K21+K20+K19+K16+K13+K11+K9</f>
        <v>68692</v>
      </c>
      <c r="L43" s="53"/>
      <c r="M43" s="2"/>
    </row>
    <row r="44" spans="1:15" ht="18.75" x14ac:dyDescent="0.3">
      <c r="A44" s="77" t="s">
        <v>69</v>
      </c>
      <c r="B44" s="77"/>
      <c r="C44" s="77"/>
      <c r="D44" s="77"/>
      <c r="E44" s="77"/>
      <c r="F44" s="54"/>
      <c r="G44" s="54"/>
      <c r="H44" s="55">
        <f>H42+H41+H40+H39+H35+H34+H32+H30+H28+H25+H23+H22+H21+H20+H18+H15+H13+H11+H9+H37</f>
        <v>184479</v>
      </c>
      <c r="I44" s="56">
        <f>I42+I41+I40+I39+I35+I34+I32+I30+I28+I25+I23+I22+I21+I20+I18+I15+I13+I11+I9+I37</f>
        <v>53485.2</v>
      </c>
      <c r="J44" s="56">
        <f>J42+J41+J40+J39+J35+J34+J32+J30+J28+J25+J23+J22+J21+J20+J18+J15+J13+J11+J9+J37</f>
        <v>66301.8</v>
      </c>
      <c r="K44" s="56">
        <f>K42+K41+K40+K39+K35+K34+K32+K30+K28+K25+K23+K22+K21+K20+K18+K15+K13+K11+K9</f>
        <v>64692</v>
      </c>
      <c r="L44" s="54"/>
      <c r="M44" s="24"/>
    </row>
    <row r="45" spans="1:15" ht="18.75" x14ac:dyDescent="0.3">
      <c r="A45" s="76" t="s">
        <v>103</v>
      </c>
      <c r="B45" s="76"/>
      <c r="C45" s="76"/>
      <c r="D45" s="76"/>
      <c r="E45" s="76"/>
      <c r="F45" s="24"/>
      <c r="G45" s="24"/>
      <c r="H45" s="33">
        <f>H31+H27+H24+H17+H14+H36</f>
        <v>10020</v>
      </c>
      <c r="I45" s="35">
        <f>I31+I27+I24+I17+I14+I36</f>
        <v>2550</v>
      </c>
      <c r="J45" s="34">
        <f>J31+J27+J24+J17+J14</f>
        <v>3470</v>
      </c>
      <c r="K45" s="34">
        <f>K31+K27+K24+K17+K14</f>
        <v>4000</v>
      </c>
      <c r="L45" s="24"/>
      <c r="M45" s="24"/>
    </row>
    <row r="47" spans="1:15" ht="18.75" x14ac:dyDescent="0.3">
      <c r="I47" s="27"/>
      <c r="M47" s="28" t="s">
        <v>93</v>
      </c>
    </row>
    <row r="48" spans="1:15" x14ac:dyDescent="0.25">
      <c r="I48" s="27"/>
      <c r="J48" s="27"/>
      <c r="K48" s="27"/>
    </row>
    <row r="51" spans="9:11" x14ac:dyDescent="0.25">
      <c r="I51" s="32"/>
      <c r="J51" s="32"/>
      <c r="K51" s="32"/>
    </row>
    <row r="53" spans="9:11" x14ac:dyDescent="0.25">
      <c r="I53" s="27"/>
      <c r="J53" s="27"/>
      <c r="K53" s="27"/>
    </row>
  </sheetData>
  <mergeCells count="77">
    <mergeCell ref="O31:O33"/>
    <mergeCell ref="C36:C38"/>
    <mergeCell ref="D36:D38"/>
    <mergeCell ref="G36:G38"/>
    <mergeCell ref="L36:L38"/>
    <mergeCell ref="M36:M38"/>
    <mergeCell ref="F36:F38"/>
    <mergeCell ref="I1:M1"/>
    <mergeCell ref="A24:A40"/>
    <mergeCell ref="L11:L12"/>
    <mergeCell ref="L9:L10"/>
    <mergeCell ref="A11:A12"/>
    <mergeCell ref="B11:B12"/>
    <mergeCell ref="C11:C12"/>
    <mergeCell ref="D11:D12"/>
    <mergeCell ref="H11:H12"/>
    <mergeCell ref="I11:I12"/>
    <mergeCell ref="J11:J12"/>
    <mergeCell ref="K11:K12"/>
    <mergeCell ref="H9:H10"/>
    <mergeCell ref="I9:I10"/>
    <mergeCell ref="J9:J10"/>
    <mergeCell ref="K9:K10"/>
    <mergeCell ref="B9:B10"/>
    <mergeCell ref="C9:C10"/>
    <mergeCell ref="D9:D10"/>
    <mergeCell ref="A3:L3"/>
    <mergeCell ref="A5:A7"/>
    <mergeCell ref="L5:L7"/>
    <mergeCell ref="B5:B7"/>
    <mergeCell ref="C5:C7"/>
    <mergeCell ref="D5:D7"/>
    <mergeCell ref="E5:E7"/>
    <mergeCell ref="H5:K5"/>
    <mergeCell ref="H6:K6"/>
    <mergeCell ref="F5:F7"/>
    <mergeCell ref="A9:A10"/>
    <mergeCell ref="M5:M7"/>
    <mergeCell ref="G5:G7"/>
    <mergeCell ref="C14:C16"/>
    <mergeCell ref="F14:F16"/>
    <mergeCell ref="G14:G16"/>
    <mergeCell ref="D14:D16"/>
    <mergeCell ref="L14:L16"/>
    <mergeCell ref="M14:M16"/>
    <mergeCell ref="E9:E10"/>
    <mergeCell ref="E11:E12"/>
    <mergeCell ref="A45:E45"/>
    <mergeCell ref="A44:E44"/>
    <mergeCell ref="L17:L19"/>
    <mergeCell ref="D17:D19"/>
    <mergeCell ref="C17:C19"/>
    <mergeCell ref="F17:F19"/>
    <mergeCell ref="G17:G19"/>
    <mergeCell ref="C27:C29"/>
    <mergeCell ref="L27:L29"/>
    <mergeCell ref="F27:F29"/>
    <mergeCell ref="G27:G29"/>
    <mergeCell ref="D27:D29"/>
    <mergeCell ref="A43:E43"/>
    <mergeCell ref="B14:B23"/>
    <mergeCell ref="A14:A23"/>
    <mergeCell ref="B24:B40"/>
    <mergeCell ref="M17:M19"/>
    <mergeCell ref="L24:L26"/>
    <mergeCell ref="C24:C26"/>
    <mergeCell ref="D24:D26"/>
    <mergeCell ref="F24:F26"/>
    <mergeCell ref="G24:G26"/>
    <mergeCell ref="M27:M29"/>
    <mergeCell ref="M24:M26"/>
    <mergeCell ref="M31:M33"/>
    <mergeCell ref="L31:L33"/>
    <mergeCell ref="C31:C33"/>
    <mergeCell ref="D31:D33"/>
    <mergeCell ref="F31:F33"/>
    <mergeCell ref="G31:G33"/>
  </mergeCells>
  <pageMargins left="0.59055118110236227" right="0" top="0" bottom="0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2026-03-16T04:43:18Z</dcterms:modified>
</cp:coreProperties>
</file>